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150" yWindow="2940" windowWidth="28650" windowHeight="910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Обоснование!$A$17:$AD$27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0" i="3"/>
  <c r="AA20" s="1"/>
  <c r="K18"/>
  <c r="AA18" s="1"/>
  <c r="K19"/>
  <c r="AA19" s="1"/>
  <c r="AB19" l="1"/>
  <c r="AC19" s="1"/>
  <c r="AB18"/>
  <c r="AC18" s="1"/>
  <c r="AB20"/>
  <c r="AC20" s="1"/>
  <c r="AD19"/>
  <c r="AD18" l="1"/>
  <c r="AD20"/>
  <c r="AC22" l="1"/>
</calcChain>
</file>

<file path=xl/sharedStrings.xml><?xml version="1.0" encoding="utf-8"?>
<sst xmlns="http://schemas.openxmlformats.org/spreadsheetml/2006/main" count="97" uniqueCount="91">
  <si>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</si>
  <si>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</si>
  <si>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</si>
  <si>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</si>
  <si>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</si>
  <si>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</si>
  <si>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</si>
  <si>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</si>
  <si>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</si>
  <si>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</si>
  <si>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</si>
  <si>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</si>
  <si>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</si>
  <si>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</si>
  <si>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</si>
  <si>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</si>
  <si>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</si>
  <si>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</si>
  <si>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</si>
  <si>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</si>
  <si>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</si>
  <si>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</si>
  <si>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</si>
  <si>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</si>
  <si>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</si>
  <si>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</si>
  <si>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</si>
  <si>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</si>
  <si>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</si>
  <si>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</si>
  <si>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</si>
  <si>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</si>
  <si>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</si>
  <si>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</si>
  <si>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</si>
  <si>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</si>
  <si>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</si>
  <si>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</si>
  <si>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</si>
  <si>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</si>
  <si>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</si>
  <si>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</si>
  <si>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</si>
  <si>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</si>
  <si>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</si>
  <si>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</si>
  <si>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</si>
  <si>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</si>
  <si>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</si>
  <si>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</si>
  <si>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</si>
  <si>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</si>
  <si>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</si>
  <si>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</si>
  <si>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</si>
  <si>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</si>
  <si>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</si>
  <si>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</si>
  <si>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</si>
  <si>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</si>
  <si>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</si>
  <si>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</si>
  <si>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</si>
  <si>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</si>
  <si>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</si>
  <si>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</si>
  <si>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</si>
  <si>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</si>
  <si>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</si>
  <si>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</si>
  <si>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</si>
  <si>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</si>
  <si>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</si>
  <si>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</si>
  <si>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</si>
  <si>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</si>
  <si>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</si>
  <si>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</si>
  <si>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</si>
  <si>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</si>
  <si>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</si>
  <si>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</si>
  <si>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</si>
  <si>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ДБ001107</t>
  </si>
  <si>
    <t>ДБ001145</t>
  </si>
  <si>
    <t>ДБ001569</t>
  </si>
  <si>
    <t>Устройство плавного пуска Siemens 3RW4046-1BB14 45кВт 380В или эквивалент</t>
  </si>
  <si>
    <t>Устройство плавного пуска VLT-MCD5-0084B-T5-G1X-20-CV2 Danfoss</t>
  </si>
  <si>
    <t>Устройство плавного пуска " Бистарт-Р" БСТ-12Р/380-32</t>
  </si>
  <si>
    <t>Д.В. Захаров</t>
  </si>
  <si>
    <t>Р.Э. Аблякимов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</si>
</sst>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14" fontId="8" fillId="0" borderId="8" xfId="0" applyNumberFormat="1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2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33" sqref="K33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8.2851562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62" t="s">
        <v>72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4"/>
    </row>
    <row r="7" spans="1:30" s="6" customFormat="1" ht="19.5" customHeight="1">
      <c r="C7" s="7" t="s">
        <v>34</v>
      </c>
      <c r="D7" s="62" t="s">
        <v>80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4"/>
    </row>
    <row r="8" spans="1:30" s="6" customFormat="1" ht="19.5" customHeight="1">
      <c r="C8" s="7" t="s">
        <v>25</v>
      </c>
      <c r="D8" s="62" t="s">
        <v>81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4"/>
    </row>
    <row r="9" spans="1:30" s="6" customFormat="1" ht="19.5" customHeight="1">
      <c r="C9" s="7" t="s">
        <v>24</v>
      </c>
      <c r="D9" s="62" t="s">
        <v>81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4"/>
    </row>
    <row r="10" spans="1:30" s="6" customFormat="1" ht="19.5" customHeight="1">
      <c r="C10" s="7" t="s">
        <v>9</v>
      </c>
      <c r="D10" s="62" t="s">
        <v>82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4"/>
    </row>
    <row r="11" spans="1:30" s="6" customFormat="1" ht="27" customHeight="1">
      <c r="C11" s="7" t="s">
        <v>10</v>
      </c>
      <c r="D11" s="62" t="s">
        <v>73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4"/>
    </row>
    <row r="12" spans="1:30" s="6" customFormat="1" ht="45.75" customHeight="1">
      <c r="C12" s="7" t="s">
        <v>23</v>
      </c>
      <c r="D12" s="62" t="s">
        <v>74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4"/>
    </row>
    <row r="13" spans="1:30" ht="16.5" customHeight="1"/>
    <row r="14" spans="1:30" ht="33.75" customHeight="1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62</v>
      </c>
      <c r="G14" s="53"/>
      <c r="H14" s="53"/>
      <c r="I14" s="53"/>
      <c r="J14" s="50" t="s">
        <v>63</v>
      </c>
      <c r="K14" s="50" t="s">
        <v>66</v>
      </c>
      <c r="L14" s="60" t="s">
        <v>64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57" t="s">
        <v>67</v>
      </c>
      <c r="AB14" s="50" t="s">
        <v>36</v>
      </c>
      <c r="AC14" s="50" t="s">
        <v>35</v>
      </c>
      <c r="AD14" s="65" t="s">
        <v>58</v>
      </c>
    </row>
    <row r="15" spans="1:30" ht="28.5" customHeight="1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60" t="s">
        <v>59</v>
      </c>
      <c r="M15" s="61"/>
      <c r="N15" s="61"/>
      <c r="O15" s="61"/>
      <c r="P15" s="61"/>
      <c r="Q15" s="60" t="s">
        <v>65</v>
      </c>
      <c r="R15" s="61"/>
      <c r="S15" s="61"/>
      <c r="T15" s="61"/>
      <c r="U15" s="61"/>
      <c r="V15" s="53" t="s">
        <v>60</v>
      </c>
      <c r="W15" s="53"/>
      <c r="X15" s="53"/>
      <c r="Y15" s="53"/>
      <c r="Z15" s="53"/>
      <c r="AA15" s="58"/>
      <c r="AB15" s="51"/>
      <c r="AC15" s="51"/>
      <c r="AD15" s="66"/>
    </row>
    <row r="16" spans="1:30" ht="52.5" customHeight="1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59"/>
      <c r="AB16" s="52"/>
      <c r="AC16" s="52"/>
      <c r="AD16" s="67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3" customHeight="1">
      <c r="A18" s="13">
        <v>1</v>
      </c>
      <c r="B18" s="14" t="s">
        <v>83</v>
      </c>
      <c r="C18" s="45" t="s">
        <v>86</v>
      </c>
      <c r="D18" s="19" t="s">
        <v>75</v>
      </c>
      <c r="E18" s="15">
        <v>2</v>
      </c>
      <c r="F18" s="40"/>
      <c r="G18" s="15"/>
      <c r="H18" s="16"/>
      <c r="I18" s="16"/>
      <c r="J18" s="43">
        <v>1.0379</v>
      </c>
      <c r="K18" s="15" t="str">
        <f t="shared" ref="K18:K19" si="0">IF(SUM(F18)=0,"",F18*J18)</f>
        <v/>
      </c>
      <c r="L18" s="41">
        <v>82491.486000000004</v>
      </c>
      <c r="M18" s="41">
        <v>85269.27</v>
      </c>
      <c r="N18" s="41">
        <v>73653.112500000003</v>
      </c>
      <c r="O18" s="41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:AA19" si="1">COUNTIF(K18:Z18,"&gt;0")</f>
        <v>3</v>
      </c>
      <c r="AB18" s="20">
        <f t="shared" ref="AB18:AB19" si="2">CEILING(SUM(K18:Z18)/COUNTIF(K18:Z18,"&gt;0"),0.01)</f>
        <v>80471.290000000008</v>
      </c>
      <c r="AC18" s="20">
        <f t="shared" ref="AC18:AC19" si="3">AB18*E18</f>
        <v>160942.58000000002</v>
      </c>
      <c r="AD18" s="39">
        <f t="shared" ref="AD18:AD19" si="4">STDEV(K18:Z18)/AB18*100</f>
        <v>7.5379198873057192</v>
      </c>
    </row>
    <row r="19" spans="1:30" s="12" customFormat="1" ht="33" customHeight="1">
      <c r="A19" s="13">
        <v>2</v>
      </c>
      <c r="B19" s="14" t="s">
        <v>84</v>
      </c>
      <c r="C19" s="45" t="s">
        <v>87</v>
      </c>
      <c r="D19" s="19" t="s">
        <v>75</v>
      </c>
      <c r="E19" s="15">
        <v>2</v>
      </c>
      <c r="F19" s="40"/>
      <c r="G19" s="15"/>
      <c r="H19" s="16"/>
      <c r="I19" s="16"/>
      <c r="J19" s="43">
        <v>1.0379</v>
      </c>
      <c r="K19" s="15" t="str">
        <f t="shared" si="0"/>
        <v/>
      </c>
      <c r="L19" s="41">
        <v>86892.444799999997</v>
      </c>
      <c r="M19" s="41">
        <v>88783.27</v>
      </c>
      <c r="N19" s="41">
        <v>77582.539999999994</v>
      </c>
      <c r="O19" s="41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si="1"/>
        <v>3</v>
      </c>
      <c r="AB19" s="20">
        <f t="shared" si="2"/>
        <v>84419.42</v>
      </c>
      <c r="AC19" s="20">
        <f t="shared" si="3"/>
        <v>168838.84</v>
      </c>
      <c r="AD19" s="39">
        <f t="shared" si="4"/>
        <v>7.1025291152213468</v>
      </c>
    </row>
    <row r="20" spans="1:30" s="12" customFormat="1" ht="33" customHeight="1">
      <c r="A20" s="13">
        <v>3</v>
      </c>
      <c r="B20" s="14" t="s">
        <v>85</v>
      </c>
      <c r="C20" s="45" t="s">
        <v>88</v>
      </c>
      <c r="D20" s="19" t="s">
        <v>75</v>
      </c>
      <c r="E20" s="15">
        <v>8</v>
      </c>
      <c r="F20" s="40"/>
      <c r="G20" s="15"/>
      <c r="H20" s="16"/>
      <c r="I20" s="16"/>
      <c r="J20" s="43">
        <v>1.0379</v>
      </c>
      <c r="K20" s="15" t="str">
        <f t="shared" ref="K20" si="5">IF(SUM(F20)=0,"",F20*J20)</f>
        <v/>
      </c>
      <c r="L20" s="41">
        <v>31576.160000000003</v>
      </c>
      <c r="M20" s="41">
        <v>35049.537600000011</v>
      </c>
      <c r="N20" s="41">
        <v>28193</v>
      </c>
      <c r="O20" s="41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ref="AA20" si="6">COUNTIF(K20:Z20,"&gt;0")</f>
        <v>3</v>
      </c>
      <c r="AB20" s="20">
        <f t="shared" ref="AB20" si="7">CEILING(SUM(K20:Z20)/COUNTIF(K20:Z20,"&gt;0"),0.01)</f>
        <v>31606.240000000002</v>
      </c>
      <c r="AC20" s="20">
        <f t="shared" ref="AC20" si="8">AB20*E20</f>
        <v>252849.92000000001</v>
      </c>
      <c r="AD20" s="39">
        <f t="shared" ref="AD20" si="9">STDEV(K20:Z20)/AB20*100</f>
        <v>10.847122977550711</v>
      </c>
    </row>
    <row r="21" spans="1:30" s="12" customFormat="1" ht="33" customHeight="1">
      <c r="A21" s="13"/>
      <c r="B21" s="14"/>
      <c r="C21" s="49"/>
      <c r="D21" s="19"/>
      <c r="E21" s="15"/>
      <c r="F21" s="40"/>
      <c r="G21" s="15"/>
      <c r="H21" s="16"/>
      <c r="I21" s="16"/>
      <c r="J21" s="43"/>
      <c r="K21" s="15"/>
      <c r="L21" s="41"/>
      <c r="M21" s="41"/>
      <c r="N21" s="41"/>
      <c r="O21" s="41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/>
      <c r="AB21" s="20"/>
      <c r="AC21" s="20"/>
      <c r="AD21" s="39"/>
    </row>
    <row r="22" spans="1:30" ht="24" customHeight="1">
      <c r="A22" s="34"/>
      <c r="B22" s="35"/>
      <c r="C22" s="69" t="s">
        <v>5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7"/>
      <c r="AC22" s="37">
        <f>SUM(AC18:AC20)</f>
        <v>582631.34000000008</v>
      </c>
      <c r="AD22" s="38"/>
    </row>
    <row r="23" spans="1:30" ht="13.5" customHeight="1"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2"/>
    </row>
    <row r="24" spans="1:30" s="23" customFormat="1" ht="13.5" customHeight="1">
      <c r="C24" s="23" t="s">
        <v>8</v>
      </c>
    </row>
    <row r="25" spans="1:30" s="23" customFormat="1" ht="15" customHeight="1">
      <c r="C25" s="24" t="s">
        <v>31</v>
      </c>
    </row>
    <row r="26" spans="1:30" s="23" customFormat="1" ht="15" customHeight="1">
      <c r="C26" s="24" t="s">
        <v>32</v>
      </c>
    </row>
    <row r="27" spans="1:30" s="23" customFormat="1" ht="15" customHeight="1">
      <c r="C27" s="24" t="s">
        <v>33</v>
      </c>
    </row>
    <row r="28" spans="1:30" ht="13.5" customHeight="1">
      <c r="L28" s="25"/>
    </row>
    <row r="29" spans="1:30" s="3" customFormat="1" ht="13.5" customHeight="1">
      <c r="C29" s="26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>
      <c r="C31" s="42">
        <v>44544</v>
      </c>
      <c r="D31" s="27"/>
      <c r="E31" s="27"/>
      <c r="F31" s="54" t="s">
        <v>76</v>
      </c>
      <c r="G31" s="54"/>
      <c r="H31" s="54"/>
      <c r="I31" s="54"/>
      <c r="J31" s="54"/>
      <c r="K31" s="28"/>
      <c r="L31" s="54"/>
      <c r="M31" s="54"/>
      <c r="N31" s="54"/>
      <c r="O31" s="31"/>
      <c r="P31" s="31"/>
      <c r="Q31" s="1"/>
      <c r="R31" s="1"/>
      <c r="S31" s="1"/>
      <c r="T31" s="1"/>
      <c r="U31" s="1"/>
      <c r="V31" s="48" t="s">
        <v>77</v>
      </c>
      <c r="W31" s="48"/>
      <c r="X31" s="48"/>
      <c r="Y31" s="48"/>
      <c r="Z31" s="48"/>
      <c r="AA31" s="71" t="s">
        <v>89</v>
      </c>
      <c r="AB31" s="71"/>
      <c r="AC31" s="29"/>
    </row>
    <row r="32" spans="1:30" s="3" customFormat="1" ht="13.5" customHeight="1">
      <c r="C32" s="30" t="s">
        <v>2</v>
      </c>
      <c r="D32" s="27"/>
      <c r="E32" s="27"/>
      <c r="F32" s="56" t="s">
        <v>27</v>
      </c>
      <c r="G32" s="56"/>
      <c r="H32" s="56"/>
      <c r="I32" s="56"/>
      <c r="J32" s="56"/>
      <c r="K32" s="1"/>
      <c r="L32" s="55" t="s">
        <v>7</v>
      </c>
      <c r="M32" s="55"/>
      <c r="N32" s="55"/>
      <c r="O32" s="31"/>
      <c r="P32" s="31"/>
      <c r="Q32" s="1"/>
      <c r="R32" s="1"/>
      <c r="S32" s="1"/>
      <c r="T32" s="1"/>
      <c r="U32" s="1"/>
      <c r="V32" s="47"/>
      <c r="W32" s="47"/>
      <c r="X32" s="47"/>
      <c r="Y32" s="47"/>
      <c r="Z32" s="47"/>
      <c r="AA32" s="47"/>
      <c r="AB32" s="47"/>
    </row>
    <row r="33" spans="3:30" ht="13.5" customHeight="1">
      <c r="C33" s="32"/>
    </row>
    <row r="34" spans="3:30" ht="13.5" customHeight="1">
      <c r="C34" s="26" t="s">
        <v>28</v>
      </c>
    </row>
    <row r="35" spans="3:30" ht="13.5" customHeight="1"/>
    <row r="36" spans="3:30">
      <c r="C36" s="44">
        <v>44544</v>
      </c>
      <c r="D36" s="27"/>
      <c r="E36" s="27"/>
      <c r="F36" s="54" t="s">
        <v>78</v>
      </c>
      <c r="G36" s="54"/>
      <c r="H36" s="54"/>
      <c r="I36" s="54"/>
      <c r="J36" s="54"/>
      <c r="K36" s="28"/>
      <c r="L36" s="54"/>
      <c r="M36" s="54"/>
      <c r="N36" s="54"/>
      <c r="O36" s="31"/>
      <c r="P36" s="31"/>
      <c r="V36" s="48" t="s">
        <v>79</v>
      </c>
      <c r="W36" s="48"/>
      <c r="X36" s="48"/>
      <c r="Y36" s="48"/>
      <c r="Z36" s="48"/>
      <c r="AA36" s="71" t="s">
        <v>90</v>
      </c>
      <c r="AB36" s="71"/>
    </row>
    <row r="37" spans="3:30">
      <c r="C37" s="30" t="s">
        <v>2</v>
      </c>
      <c r="D37" s="27"/>
      <c r="E37" s="27"/>
      <c r="F37" s="56" t="s">
        <v>27</v>
      </c>
      <c r="G37" s="56"/>
      <c r="H37" s="56"/>
      <c r="I37" s="56"/>
      <c r="J37" s="56"/>
      <c r="L37" s="55" t="s">
        <v>7</v>
      </c>
      <c r="M37" s="55"/>
      <c r="N37" s="55"/>
      <c r="O37" s="31"/>
      <c r="P37" s="31"/>
      <c r="V37" s="47"/>
      <c r="W37" s="47"/>
      <c r="X37" s="47"/>
      <c r="Y37" s="47"/>
      <c r="Z37" s="47"/>
      <c r="AA37" s="47"/>
      <c r="AB37" s="47"/>
    </row>
    <row r="40" spans="3:30">
      <c r="C40" s="26" t="s">
        <v>68</v>
      </c>
    </row>
    <row r="42" spans="3:30"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E18:E21 B18:C20 A21:C21" name="Диапазон3"/>
    <protectedRange sqref="P18:Z21" name="Диапазон4"/>
    <protectedRange sqref="C31 F31 L31 L36 F36 C36" name="Диапазон5"/>
    <protectedRange sqref="D25:AC27" name="Диапазон6"/>
    <protectedRange sqref="V1" name="Диапазон8_1"/>
    <protectedRange sqref="C25:C27" name="Диапазон6_1"/>
    <protectedRange sqref="L18:O21" name="Диапазон4_1"/>
    <protectedRange sqref="D18:D21" name="Диапазон3_2"/>
    <protectedRange sqref="G18:I21" name="Диапазон3_4"/>
    <protectedRange sqref="F18:F21" name="Диапазон3_3_1"/>
  </protectedRanges>
  <autoFilter ref="A17:AD27"/>
  <mergeCells count="39">
    <mergeCell ref="AA31:AB31"/>
    <mergeCell ref="AA36:AB36"/>
    <mergeCell ref="AD14:AD16"/>
    <mergeCell ref="A14:A16"/>
    <mergeCell ref="C4:AC4"/>
    <mergeCell ref="C22:M22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L15:P15"/>
    <mergeCell ref="B14:B16"/>
    <mergeCell ref="F14:I14"/>
    <mergeCell ref="I15:I16"/>
    <mergeCell ref="L36:N36"/>
    <mergeCell ref="L37:N37"/>
    <mergeCell ref="F36:J36"/>
    <mergeCell ref="F37:J37"/>
    <mergeCell ref="J14:J16"/>
    <mergeCell ref="F15:F16"/>
    <mergeCell ref="L31:N31"/>
    <mergeCell ref="L32:N32"/>
    <mergeCell ref="F31:J31"/>
    <mergeCell ref="F32:J32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2021-12-17T09:20:22Z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